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6" sheetId="4" r:id="rId1"/>
  </sheets>
  <definedNames>
    <definedName name="_xlnm.Print_Titles" localSheetId="0">'Приложение 6'!$5:$6</definedName>
    <definedName name="_xlnm.Print_Area" localSheetId="0">'Приложение 6'!$A$1:$I$73</definedName>
  </definedNames>
  <calcPr calcId="152511"/>
</workbook>
</file>

<file path=xl/calcChain.xml><?xml version="1.0" encoding="utf-8"?>
<calcChain xmlns="http://schemas.openxmlformats.org/spreadsheetml/2006/main">
  <c r="E70" i="4" l="1"/>
  <c r="F70" i="4"/>
  <c r="D70" i="4"/>
  <c r="F68" i="4" l="1"/>
  <c r="F64" i="4"/>
  <c r="E64" i="4"/>
  <c r="D64" i="4"/>
  <c r="I60" i="4"/>
  <c r="H60" i="4"/>
  <c r="G60" i="4"/>
  <c r="G54" i="4"/>
  <c r="I53" i="4"/>
  <c r="H53" i="4"/>
  <c r="G53" i="4"/>
  <c r="I52" i="4"/>
  <c r="H52" i="4"/>
  <c r="G52" i="4"/>
  <c r="I51" i="4"/>
  <c r="H51" i="4"/>
  <c r="G51" i="4"/>
  <c r="I49" i="4"/>
  <c r="H49" i="4"/>
  <c r="I48" i="4"/>
  <c r="H48" i="4"/>
  <c r="F46" i="4"/>
  <c r="E46" i="4"/>
  <c r="D46" i="4"/>
  <c r="F44" i="4"/>
  <c r="I43" i="4"/>
  <c r="H43" i="4"/>
  <c r="G43" i="4"/>
  <c r="H42" i="4"/>
  <c r="I42" i="4" s="1"/>
  <c r="G42" i="4"/>
  <c r="F42" i="4"/>
  <c r="I41" i="4"/>
  <c r="F41" i="4"/>
  <c r="I38" i="4"/>
  <c r="F38" i="4"/>
  <c r="I37" i="4"/>
  <c r="H37" i="4"/>
  <c r="G37" i="4"/>
  <c r="F37" i="4"/>
  <c r="E37" i="4"/>
  <c r="D37" i="4"/>
  <c r="H36" i="4"/>
  <c r="I36" i="4" s="1"/>
  <c r="G36" i="4"/>
  <c r="F36" i="4"/>
  <c r="E36" i="4"/>
  <c r="D34" i="4"/>
  <c r="I33" i="4"/>
  <c r="E33" i="4"/>
  <c r="F33" i="4" s="1"/>
  <c r="I32" i="4"/>
  <c r="H32" i="4"/>
  <c r="F32" i="4"/>
  <c r="E32" i="4"/>
  <c r="D32" i="4"/>
  <c r="H31" i="4"/>
  <c r="I31" i="4" s="1"/>
  <c r="G31" i="4"/>
  <c r="E31" i="4"/>
  <c r="F31" i="4" s="1"/>
  <c r="F29" i="4" s="1"/>
  <c r="D31" i="4"/>
  <c r="F27" i="4"/>
  <c r="E27" i="4"/>
  <c r="D27" i="4"/>
  <c r="F26" i="4"/>
  <c r="E26" i="4"/>
  <c r="D26" i="4"/>
  <c r="F22" i="4"/>
  <c r="F21" i="4"/>
  <c r="H20" i="4"/>
  <c r="E20" i="4"/>
  <c r="F20" i="4" s="1"/>
  <c r="E12" i="4"/>
  <c r="D12" i="4"/>
  <c r="D8" i="4" s="1"/>
  <c r="F11" i="4"/>
  <c r="E11" i="4"/>
  <c r="E29" i="4" l="1"/>
  <c r="E8" i="4"/>
  <c r="D29" i="4"/>
  <c r="F12" i="4"/>
  <c r="F8" i="4" s="1"/>
</calcChain>
</file>

<file path=xl/sharedStrings.xml><?xml version="1.0" encoding="utf-8"?>
<sst xmlns="http://schemas.openxmlformats.org/spreadsheetml/2006/main" count="187" uniqueCount="116">
  <si>
    <t>№ п/п</t>
  </si>
  <si>
    <t>2.1.</t>
  </si>
  <si>
    <t>3.1.</t>
  </si>
  <si>
    <t>3.2.</t>
  </si>
  <si>
    <t xml:space="preserve">Наименование муниципальной услуги (работы) </t>
  </si>
  <si>
    <t>Показатель объема (единицы измерения)</t>
  </si>
  <si>
    <t>Объем субсидий на выполнение муниципальных заданий на оказание соответствующих муниципальных услуг (работ)</t>
  </si>
  <si>
    <t>Значение показателя объема муниципальных услуг (работ)</t>
  </si>
  <si>
    <t>первоначально утвержденный план</t>
  </si>
  <si>
    <t>уточненный план</t>
  </si>
  <si>
    <t>факт</t>
  </si>
  <si>
    <t>Объем субсидий муниципальным бюджетным и автономным учреждениям на финансовое обеспечение муниципальных заданий на оказание муниципальных услуг (выполнение работ)</t>
  </si>
  <si>
    <t>тыс. рублей</t>
  </si>
  <si>
    <t>х</t>
  </si>
  <si>
    <t>Муниципальные услуги:</t>
  </si>
  <si>
    <t>2.2.</t>
  </si>
  <si>
    <t>2.3.</t>
  </si>
  <si>
    <t>Муниципальные работы:</t>
  </si>
  <si>
    <t>3.3.</t>
  </si>
  <si>
    <t>Администрация города Ханты-Мансийска</t>
  </si>
  <si>
    <t>Департамент образования Администрации города Ханты-Мансийска</t>
  </si>
  <si>
    <t>Управление физической культуры, спорта и молодежной политики Администрации города Ханты-Мансийска</t>
  </si>
  <si>
    <t>Департамент городского хозяйства Администрации города Ханты-Мансийска</t>
  </si>
  <si>
    <t>Число обучающихся (человек)</t>
  </si>
  <si>
    <t>2.4.</t>
  </si>
  <si>
    <t>2.5.</t>
  </si>
  <si>
    <t>Число детей (человек)</t>
  </si>
  <si>
    <t>2.6.</t>
  </si>
  <si>
    <t>Число человеко-часов пребывания (человеко-час)</t>
  </si>
  <si>
    <t>2.7.</t>
  </si>
  <si>
    <t>2.8.</t>
  </si>
  <si>
    <t>2.9.</t>
  </si>
  <si>
    <t>Количество мероприятий (единица)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</si>
  <si>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</si>
  <si>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</si>
  <si>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</si>
  <si>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</si>
  <si>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</si>
  <si>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</si>
  <si>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</si>
  <si>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</si>
  <si>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</si>
  <si>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Приложение 6 к Пояснительной записке</t>
  </si>
  <si>
    <t>Проведение занятий физкультурно-спортивной направленности по месту проживания граждан</t>
  </si>
  <si>
    <t>Обеспечение участия спортивных сборных команд в официальных спортивных мероприятиях</t>
  </si>
  <si>
    <t>Организация и проведение официальных физкультурных (физкультурно-оздоровительных) мероприятий</t>
  </si>
  <si>
    <t>Проведение тестирования выполнения нормативов испытаний (тестов) комплекса ГТО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</si>
  <si>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</si>
  <si>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Обеспечение доступа к объектам спорта</t>
  </si>
  <si>
    <t>Присвоение квалификационных категорий спортивных судей</t>
  </si>
  <si>
    <t>Присвоение спортивных разрядов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</si>
  <si>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</si>
  <si>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 xml:space="preserve">Реализация основных общеобразовательных программ начального общего образования </t>
  </si>
  <si>
    <t xml:space="preserve">Реализация основных общеобразовательных программ основного общего образования </t>
  </si>
  <si>
    <t xml:space="preserve">Реализация основных общеобразовательных программ среднего общего образования </t>
  </si>
  <si>
    <t>Реализация основных общеобразовательных программ дошкольного образования</t>
  </si>
  <si>
    <t xml:space="preserve">Присмотр и уход </t>
  </si>
  <si>
    <t>Реализация дополнительных общеразвивающих программ</t>
  </si>
  <si>
    <t xml:space="preserve">Предоставление питания </t>
  </si>
  <si>
    <t xml:space="preserve">Организация отдыха детей и молодежи </t>
  </si>
  <si>
    <t>Количество человек
(человек)</t>
  </si>
  <si>
    <t xml:space="preserve">Методическое обеспечение образовательной деятельности </t>
  </si>
  <si>
    <t>Количество мероприятий
(единица)</t>
  </si>
  <si>
    <t xml:space="preserve"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 </t>
  </si>
  <si>
    <t xml:space="preserve">Организация досуга детей, подростков и молодежи </t>
  </si>
  <si>
    <t xml:space="preserve">Содержание (эксплуатация) имущества, находящегося в государственной (муниципальной) собственности </t>
  </si>
  <si>
    <t>Эксплуатируемая площадь, всего, в т.ч. зданий прилегающей территории (тыс. м2)</t>
  </si>
  <si>
    <t xml:space="preserve">Обеспечение участия в официальных физкультурных (физкультурно-оздоровительных)   мероприятиях </t>
  </si>
  <si>
    <t>Организация и проведение мероприятий</t>
  </si>
  <si>
    <t>количество клубных формирований, единица</t>
  </si>
  <si>
    <t>Осуществление издательской деятельности</t>
  </si>
  <si>
    <t>Сведения о выполнении муниципальными учреждениями города Ханты-Мансийска муниципальных заданий на оказание услуг (выполнение работ) за 2023 год</t>
  </si>
  <si>
    <t>Реализация дополнительных образовательных программ спортивной подготовки по олимпийским видам спорта</t>
  </si>
  <si>
    <t>Число лиц, прошедших спортивную подготовку на этапе спортивной подготовки (Человек)</t>
  </si>
  <si>
    <t xml:space="preserve"> Реализация дополнительных образовательных программ спортивной подготовки по неолимпийским видам спорта</t>
  </si>
  <si>
    <t>Организация и обеспечение подготовки спортивного резерва</t>
  </si>
  <si>
    <t>Количество лиц, прошедших спортивную подготовку (Человек)</t>
  </si>
  <si>
    <t>Организация и проведение официальных  спортивных мероприятий</t>
  </si>
  <si>
    <t>Количество мероприятий (Штука)</t>
  </si>
  <si>
    <t>Количество занятий (Единица)</t>
  </si>
  <si>
    <t xml:space="preserve">Наличие обоснованных жалоб (Единица) </t>
  </si>
  <si>
    <t>Количество привлеченных лиц (Человек)</t>
  </si>
  <si>
    <t>Количество присвоенных судейских категорий (Штука)</t>
  </si>
  <si>
    <t>Количество присвоенных разрядов (Штука)</t>
  </si>
  <si>
    <t>Содержанию (эксплуатации) имущества, находящегося в муниципальной собственности</t>
  </si>
  <si>
    <t>Организация ритуальных услуг и содержание мест захоронения</t>
  </si>
  <si>
    <t>тыс. рублей/чел-к</t>
  </si>
  <si>
    <t>Организация деятельности клубных формирований и формирований самодеятельного народного творчества</t>
  </si>
  <si>
    <t>Количество проведенных мероприятий, единица</t>
  </si>
  <si>
    <t>Количество посещений, единица</t>
  </si>
  <si>
    <t>Производство и распространение телепрограмм.</t>
  </si>
  <si>
    <t>Ведение информационных ресурсов и баз данных.</t>
  </si>
  <si>
    <t>количество клубных формирований</t>
  </si>
  <si>
    <t>Организация и проведение культурно-массовых мероприятий</t>
  </si>
  <si>
    <t>количество
участников
мероприятий, человек</t>
  </si>
  <si>
    <t>количество
проведенных
мероприятий, единица</t>
  </si>
  <si>
    <t>Количество документов, единица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</si>
  <si>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</si>
  <si>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Количество мероприятий, единица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</si>
  <si>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 для самореализации подростков и молодежи, развитие творческого, профессионального интеллектуального потенциалов подростков и молодежи</t>
  </si>
  <si>
    <t>Организация мероприятий 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</si>
  <si>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участников, человек</t>
  </si>
  <si>
    <t>3.13.</t>
  </si>
  <si>
    <t xml:space="preserve">Оказание туристско-информационных услуг (в стационарных условиях)
</t>
  </si>
  <si>
    <t>Реализация дополнительных общеразвивающих предпрофессиональных программ в области искусств</t>
  </si>
  <si>
    <t>Штуки</t>
  </si>
  <si>
    <t>Час</t>
  </si>
  <si>
    <t>Единица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</si>
  <si>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</si>
  <si>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Библиографическая обработка документов и создание каталогов</t>
  </si>
  <si>
    <t>Организация мероприятий 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</si>
  <si>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св.точки</t>
  </si>
  <si>
    <t>кв.м.</t>
  </si>
  <si>
    <t>Библиотечное, библиографическое и иформационное обслуживание пользователей библиотеки</t>
  </si>
  <si>
    <t>Организация  и проведение культурно-массовых мероприятий</t>
  </si>
  <si>
    <t>ИТОГО по муниципальному образованию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</si>
</sst>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#,##0.0_ ;\-#,##0.0\ 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</cellStyleXfs>
  <cellXfs count="6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5" fillId="0" borderId="0" xfId="0" applyFont="1" applyFill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3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7" fillId="0" borderId="1" xfId="4" applyNumberFormat="1" applyFont="1" applyFill="1" applyBorder="1" applyAlignment="1" applyProtection="1">
      <alignment horizontal="center" vertical="center"/>
      <protection hidden="1"/>
    </xf>
    <xf numFmtId="16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0" xfId="0" applyFont="1" applyFill="1"/>
    <xf numFmtId="166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4"/>
    <cellStyle name="Обычный 2 2" xfId="3"/>
    <cellStyle name="Финансовый" xfId="2" builtinId="3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tabSelected="1" view="pageBreakPreview" topLeftCell="A7" zoomScaleNormal="100" zoomScaleSheetLayoutView="100" workbookViewId="0">
      <selection activeCell="I19" sqref="I19"/>
    </sheetView>
  </sheetViews>
  <sheetFormatPr defaultRowHeight="15" x14ac:dyDescent="0.25"/>
  <cols>
    <col min="1" max="1" width="9.140625" style="1"/>
    <col min="2" max="2" width="39.28515625" style="2" customWidth="1"/>
    <col min="3" max="3" width="17.28515625" style="3" customWidth="1"/>
    <col min="4" max="9" width="15.7109375" style="1" customWidth="1"/>
    <col min="10" max="16384" width="9.140625" style="1"/>
  </cols>
  <sheetData>
    <row r="1" spans="1:9" x14ac:dyDescent="0.25">
      <c r="I1" s="4" t="s">
        <v>42</v>
      </c>
    </row>
    <row r="2" spans="1:9" ht="15.75" x14ac:dyDescent="0.25">
      <c r="A2" s="5"/>
    </row>
    <row r="3" spans="1:9" ht="33" customHeight="1" x14ac:dyDescent="0.25">
      <c r="A3" s="60" t="s">
        <v>71</v>
      </c>
      <c r="B3" s="61"/>
      <c r="C3" s="61"/>
      <c r="D3" s="61"/>
      <c r="E3" s="61"/>
      <c r="F3" s="61"/>
      <c r="G3" s="61"/>
      <c r="H3" s="61"/>
      <c r="I3" s="61"/>
    </row>
    <row r="4" spans="1:9" ht="18.75" x14ac:dyDescent="0.25">
      <c r="A4" s="6"/>
    </row>
    <row r="5" spans="1:9" s="7" customFormat="1" ht="45" customHeight="1" x14ac:dyDescent="0.2">
      <c r="A5" s="62" t="s">
        <v>0</v>
      </c>
      <c r="B5" s="63" t="s">
        <v>4</v>
      </c>
      <c r="C5" s="54" t="s">
        <v>5</v>
      </c>
      <c r="D5" s="54" t="s">
        <v>6</v>
      </c>
      <c r="E5" s="54"/>
      <c r="F5" s="54"/>
      <c r="G5" s="54" t="s">
        <v>7</v>
      </c>
      <c r="H5" s="54"/>
      <c r="I5" s="54"/>
    </row>
    <row r="6" spans="1:9" s="7" customFormat="1" ht="38.25" x14ac:dyDescent="0.2">
      <c r="A6" s="62"/>
      <c r="B6" s="63"/>
      <c r="C6" s="54"/>
      <c r="D6" s="42" t="s">
        <v>8</v>
      </c>
      <c r="E6" s="42" t="s">
        <v>9</v>
      </c>
      <c r="F6" s="42" t="s">
        <v>10</v>
      </c>
      <c r="G6" s="42" t="s">
        <v>8</v>
      </c>
      <c r="H6" s="42" t="s">
        <v>9</v>
      </c>
      <c r="I6" s="42" t="s">
        <v>10</v>
      </c>
    </row>
    <row r="7" spans="1:9" s="8" customFormat="1" ht="12.75" x14ac:dyDescent="0.2">
      <c r="A7" s="53" t="s">
        <v>19</v>
      </c>
      <c r="B7" s="53"/>
      <c r="C7" s="53"/>
      <c r="D7" s="53"/>
      <c r="E7" s="53"/>
      <c r="F7" s="53"/>
      <c r="G7" s="53"/>
      <c r="H7" s="53"/>
      <c r="I7" s="53"/>
    </row>
    <row r="8" spans="1:9" s="7" customFormat="1" ht="76.5" customHeight="1" x14ac:dyDescent="0.2">
      <c r="A8" s="40">
        <v>1</v>
      </c>
      <c r="B8" s="9" t="s">
        <v>11</v>
      </c>
      <c r="C8" s="41" t="s">
        <v>12</v>
      </c>
      <c r="D8" s="11">
        <f>SUM(D10:D12,D14:D27)</f>
        <v>346885.00000000006</v>
      </c>
      <c r="E8" s="11">
        <f>SUM(E10:E12,E14:E27)</f>
        <v>381597</v>
      </c>
      <c r="F8" s="11">
        <f>SUM(F10:F12,F14:F27)</f>
        <v>381328.8</v>
      </c>
      <c r="G8" s="42" t="s">
        <v>13</v>
      </c>
      <c r="H8" s="42" t="s">
        <v>13</v>
      </c>
      <c r="I8" s="42" t="s">
        <v>13</v>
      </c>
    </row>
    <row r="9" spans="1:9" s="7" customFormat="1" ht="12.75" x14ac:dyDescent="0.2">
      <c r="A9" s="40">
        <v>2</v>
      </c>
      <c r="B9" s="54" t="s">
        <v>14</v>
      </c>
      <c r="C9" s="54"/>
      <c r="D9" s="54"/>
      <c r="E9" s="54"/>
      <c r="F9" s="54"/>
      <c r="G9" s="54"/>
      <c r="H9" s="54"/>
      <c r="I9" s="54"/>
    </row>
    <row r="10" spans="1:9" s="20" customFormat="1" ht="51" x14ac:dyDescent="0.2">
      <c r="A10" s="17" t="s">
        <v>1</v>
      </c>
      <c r="B10" s="18" t="s">
        <v>87</v>
      </c>
      <c r="C10" s="18" t="s">
        <v>69</v>
      </c>
      <c r="D10" s="11">
        <v>0</v>
      </c>
      <c r="E10" s="11">
        <v>0</v>
      </c>
      <c r="F10" s="11">
        <v>0</v>
      </c>
      <c r="G10" s="19">
        <v>6</v>
      </c>
      <c r="H10" s="19">
        <v>6</v>
      </c>
      <c r="I10" s="19">
        <v>7</v>
      </c>
    </row>
    <row r="11" spans="1:9" s="20" customFormat="1" ht="55.5" customHeight="1" x14ac:dyDescent="0.2">
      <c r="A11" s="17" t="s">
        <v>15</v>
      </c>
      <c r="B11" s="18" t="s">
        <v>68</v>
      </c>
      <c r="C11" s="18" t="s">
        <v>88</v>
      </c>
      <c r="D11" s="21">
        <v>71068.2</v>
      </c>
      <c r="E11" s="21">
        <f>77888.4-65.3</f>
        <v>77823.099999999991</v>
      </c>
      <c r="F11" s="21">
        <f>77888.4-65.3</f>
        <v>77823.099999999991</v>
      </c>
      <c r="G11" s="19">
        <v>256</v>
      </c>
      <c r="H11" s="19">
        <v>256</v>
      </c>
      <c r="I11" s="22">
        <v>307</v>
      </c>
    </row>
    <row r="12" spans="1:9" s="20" customFormat="1" ht="38.25" x14ac:dyDescent="0.2">
      <c r="A12" s="17" t="s">
        <v>16</v>
      </c>
      <c r="B12" s="41" t="s">
        <v>113</v>
      </c>
      <c r="C12" s="18" t="s">
        <v>89</v>
      </c>
      <c r="D12" s="21">
        <f>3561.2+38282.7+2670.9</f>
        <v>44514.799999999996</v>
      </c>
      <c r="E12" s="21">
        <f>3402.6+36006.5+2552</f>
        <v>41961.1</v>
      </c>
      <c r="F12" s="21">
        <f>E12</f>
        <v>41961.1</v>
      </c>
      <c r="G12" s="19">
        <v>164120</v>
      </c>
      <c r="H12" s="19">
        <v>164120</v>
      </c>
      <c r="I12" s="22">
        <v>166221</v>
      </c>
    </row>
    <row r="13" spans="1:9" s="7" customFormat="1" ht="12.75" x14ac:dyDescent="0.2">
      <c r="A13" s="43">
        <v>3</v>
      </c>
      <c r="B13" s="55" t="s">
        <v>17</v>
      </c>
      <c r="C13" s="55"/>
      <c r="D13" s="55"/>
      <c r="E13" s="55"/>
      <c r="F13" s="55"/>
      <c r="G13" s="55"/>
      <c r="H13" s="55"/>
      <c r="I13" s="55"/>
    </row>
    <row r="14" spans="1:9" s="20" customFormat="1" ht="12.75" x14ac:dyDescent="0.2">
      <c r="A14" s="17" t="s">
        <v>2</v>
      </c>
      <c r="B14" s="18" t="s">
        <v>70</v>
      </c>
      <c r="C14" s="18" t="s">
        <v>105</v>
      </c>
      <c r="D14" s="21">
        <v>24476</v>
      </c>
      <c r="E14" s="23">
        <v>23139.5</v>
      </c>
      <c r="F14" s="23">
        <v>23139.5</v>
      </c>
      <c r="G14" s="19">
        <v>600000</v>
      </c>
      <c r="H14" s="24">
        <v>600000</v>
      </c>
      <c r="I14" s="24">
        <v>600000</v>
      </c>
    </row>
    <row r="15" spans="1:9" s="20" customFormat="1" ht="25.5" x14ac:dyDescent="0.2">
      <c r="A15" s="17" t="s">
        <v>3</v>
      </c>
      <c r="B15" s="18" t="s">
        <v>90</v>
      </c>
      <c r="C15" s="18" t="s">
        <v>106</v>
      </c>
      <c r="D15" s="21">
        <v>35974.699999999997</v>
      </c>
      <c r="E15" s="23">
        <v>34955.699999999997</v>
      </c>
      <c r="F15" s="23">
        <v>34955.699999999997</v>
      </c>
      <c r="G15" s="19">
        <v>20.6</v>
      </c>
      <c r="H15" s="24">
        <v>20.6</v>
      </c>
      <c r="I15" s="24">
        <v>19.600000000000001</v>
      </c>
    </row>
    <row r="16" spans="1:9" s="20" customFormat="1" ht="25.5" x14ac:dyDescent="0.2">
      <c r="A16" s="17" t="s">
        <v>18</v>
      </c>
      <c r="B16" s="18" t="s">
        <v>91</v>
      </c>
      <c r="C16" s="18" t="s">
        <v>107</v>
      </c>
      <c r="D16" s="21">
        <v>31620.3</v>
      </c>
      <c r="E16" s="23">
        <v>33275</v>
      </c>
      <c r="F16" s="23">
        <v>33275</v>
      </c>
      <c r="G16" s="19">
        <v>13250</v>
      </c>
      <c r="H16" s="24">
        <v>13250</v>
      </c>
      <c r="I16" s="24">
        <v>13838</v>
      </c>
    </row>
    <row r="17" spans="1:9" s="20" customFormat="1" ht="43.5" customHeight="1" x14ac:dyDescent="0.2">
      <c r="A17" s="17" t="s">
        <v>33</v>
      </c>
      <c r="B17" s="18" t="s">
        <v>87</v>
      </c>
      <c r="C17" s="18" t="s">
        <v>92</v>
      </c>
      <c r="D17" s="21">
        <v>71063.7</v>
      </c>
      <c r="E17" s="21">
        <v>76773.100000000006</v>
      </c>
      <c r="F17" s="21">
        <v>76773.100000000006</v>
      </c>
      <c r="G17" s="19">
        <v>35</v>
      </c>
      <c r="H17" s="19">
        <v>35</v>
      </c>
      <c r="I17" s="22">
        <v>41</v>
      </c>
    </row>
    <row r="18" spans="1:9" s="20" customFormat="1" ht="51" x14ac:dyDescent="0.2">
      <c r="A18" s="56" t="s">
        <v>34</v>
      </c>
      <c r="B18" s="64" t="s">
        <v>93</v>
      </c>
      <c r="C18" s="18" t="s">
        <v>94</v>
      </c>
      <c r="D18" s="11">
        <v>0</v>
      </c>
      <c r="E18" s="11">
        <v>0</v>
      </c>
      <c r="F18" s="11">
        <v>0</v>
      </c>
      <c r="G18" s="19">
        <v>29000</v>
      </c>
      <c r="H18" s="19">
        <v>29000</v>
      </c>
      <c r="I18" s="22">
        <v>21713</v>
      </c>
    </row>
    <row r="19" spans="1:9" s="20" customFormat="1" ht="51" x14ac:dyDescent="0.2">
      <c r="A19" s="57"/>
      <c r="B19" s="65"/>
      <c r="C19" s="18" t="s">
        <v>95</v>
      </c>
      <c r="D19" s="11">
        <v>0</v>
      </c>
      <c r="E19" s="11">
        <v>0</v>
      </c>
      <c r="F19" s="11">
        <v>0</v>
      </c>
      <c r="G19" s="19">
        <v>136</v>
      </c>
      <c r="H19" s="19">
        <v>136</v>
      </c>
      <c r="I19" s="19">
        <v>201</v>
      </c>
    </row>
    <row r="20" spans="1:9" s="20" customFormat="1" ht="51" x14ac:dyDescent="0.2">
      <c r="A20" s="17" t="s">
        <v>35</v>
      </c>
      <c r="B20" s="18" t="s">
        <v>108</v>
      </c>
      <c r="C20" s="18" t="s">
        <v>96</v>
      </c>
      <c r="D20" s="21">
        <v>26708.9</v>
      </c>
      <c r="E20" s="21">
        <f>25521.2+12</f>
        <v>25533.200000000001</v>
      </c>
      <c r="F20" s="21">
        <f>E20</f>
        <v>25533.200000000001</v>
      </c>
      <c r="G20" s="19">
        <v>178800</v>
      </c>
      <c r="H20" s="19">
        <f>G20</f>
        <v>178800</v>
      </c>
      <c r="I20" s="22">
        <v>178800</v>
      </c>
    </row>
    <row r="21" spans="1:9" s="20" customFormat="1" ht="38.25" x14ac:dyDescent="0.2">
      <c r="A21" s="17" t="s">
        <v>36</v>
      </c>
      <c r="B21" s="18" t="s">
        <v>109</v>
      </c>
      <c r="C21" s="18" t="s">
        <v>96</v>
      </c>
      <c r="D21" s="21">
        <v>17805.900000000001</v>
      </c>
      <c r="E21" s="21">
        <v>17073.7</v>
      </c>
      <c r="F21" s="21">
        <f>E21</f>
        <v>17073.7</v>
      </c>
      <c r="G21" s="19">
        <v>270300</v>
      </c>
      <c r="H21" s="19">
        <v>270300</v>
      </c>
      <c r="I21" s="22">
        <v>270300</v>
      </c>
    </row>
    <row r="22" spans="1:9" s="20" customFormat="1" ht="63.75" x14ac:dyDescent="0.2">
      <c r="A22" s="17" t="s">
        <v>37</v>
      </c>
      <c r="B22" s="25" t="s">
        <v>97</v>
      </c>
      <c r="C22" s="18" t="s">
        <v>98</v>
      </c>
      <c r="D22" s="21">
        <v>0</v>
      </c>
      <c r="E22" s="21">
        <v>2185</v>
      </c>
      <c r="F22" s="21">
        <f>E22</f>
        <v>2185</v>
      </c>
      <c r="G22" s="19">
        <v>0</v>
      </c>
      <c r="H22" s="19">
        <v>2</v>
      </c>
      <c r="I22" s="22">
        <v>2</v>
      </c>
    </row>
    <row r="23" spans="1:9" s="20" customFormat="1" ht="102" x14ac:dyDescent="0.2">
      <c r="A23" s="17" t="s">
        <v>38</v>
      </c>
      <c r="B23" s="25" t="s">
        <v>99</v>
      </c>
      <c r="C23" s="18" t="s">
        <v>98</v>
      </c>
      <c r="D23" s="21">
        <v>0</v>
      </c>
      <c r="E23" s="21">
        <v>28599.599999999999</v>
      </c>
      <c r="F23" s="21">
        <v>28599.599999999999</v>
      </c>
      <c r="G23" s="19">
        <v>0</v>
      </c>
      <c r="H23" s="19">
        <v>13</v>
      </c>
      <c r="I23" s="22">
        <v>13</v>
      </c>
    </row>
    <row r="24" spans="1:9" s="20" customFormat="1" ht="89.25" x14ac:dyDescent="0.2">
      <c r="A24" s="17" t="s">
        <v>39</v>
      </c>
      <c r="B24" s="25" t="s">
        <v>110</v>
      </c>
      <c r="C24" s="18" t="s">
        <v>98</v>
      </c>
      <c r="D24" s="21">
        <v>0</v>
      </c>
      <c r="E24" s="21">
        <v>9403.2000000000007</v>
      </c>
      <c r="F24" s="21">
        <v>9143.4</v>
      </c>
      <c r="G24" s="19">
        <v>0</v>
      </c>
      <c r="H24" s="19">
        <v>14</v>
      </c>
      <c r="I24" s="22">
        <v>14</v>
      </c>
    </row>
    <row r="25" spans="1:9" s="20" customFormat="1" ht="89.25" x14ac:dyDescent="0.2">
      <c r="A25" s="17" t="s">
        <v>40</v>
      </c>
      <c r="B25" s="25" t="s">
        <v>100</v>
      </c>
      <c r="C25" s="18" t="s">
        <v>98</v>
      </c>
      <c r="D25" s="21">
        <v>0</v>
      </c>
      <c r="E25" s="21">
        <v>182</v>
      </c>
      <c r="F25" s="21">
        <v>182</v>
      </c>
      <c r="G25" s="19">
        <v>0</v>
      </c>
      <c r="H25" s="19">
        <v>11</v>
      </c>
      <c r="I25" s="22">
        <v>11</v>
      </c>
    </row>
    <row r="26" spans="1:9" s="7" customFormat="1" ht="38.25" x14ac:dyDescent="0.2">
      <c r="A26" s="40" t="s">
        <v>41</v>
      </c>
      <c r="B26" s="50" t="s">
        <v>114</v>
      </c>
      <c r="C26" s="41" t="s">
        <v>101</v>
      </c>
      <c r="D26" s="11">
        <f>527.5+3476.9</f>
        <v>4004.4</v>
      </c>
      <c r="E26" s="11">
        <f>1089.7+1021.3</f>
        <v>2111</v>
      </c>
      <c r="F26" s="11">
        <f>1089.7+1012.9</f>
        <v>2102.6</v>
      </c>
      <c r="G26" s="12">
        <v>60000</v>
      </c>
      <c r="H26" s="12">
        <v>60000</v>
      </c>
      <c r="I26" s="51">
        <v>60000</v>
      </c>
    </row>
    <row r="27" spans="1:9" s="7" customFormat="1" ht="38.25" x14ac:dyDescent="0.2">
      <c r="A27" s="40" t="s">
        <v>102</v>
      </c>
      <c r="B27" s="50" t="s">
        <v>103</v>
      </c>
      <c r="C27" s="41" t="s">
        <v>89</v>
      </c>
      <c r="D27" s="11">
        <f>11.8+19390.3+246</f>
        <v>19648.099999999999</v>
      </c>
      <c r="E27" s="11">
        <f>8581.8</f>
        <v>8581.7999999999993</v>
      </c>
      <c r="F27" s="11">
        <f>8581.8</f>
        <v>8581.7999999999993</v>
      </c>
      <c r="G27" s="12">
        <v>294350</v>
      </c>
      <c r="H27" s="12">
        <v>290500</v>
      </c>
      <c r="I27" s="51">
        <v>290500</v>
      </c>
    </row>
    <row r="28" spans="1:9" s="8" customFormat="1" ht="12.75" x14ac:dyDescent="0.2">
      <c r="A28" s="53" t="s">
        <v>20</v>
      </c>
      <c r="B28" s="53"/>
      <c r="C28" s="53"/>
      <c r="D28" s="53"/>
      <c r="E28" s="53"/>
      <c r="F28" s="53"/>
      <c r="G28" s="53"/>
      <c r="H28" s="53"/>
      <c r="I28" s="53"/>
    </row>
    <row r="29" spans="1:9" s="7" customFormat="1" ht="63.75" x14ac:dyDescent="0.2">
      <c r="A29" s="40">
        <v>1</v>
      </c>
      <c r="B29" s="9" t="s">
        <v>11</v>
      </c>
      <c r="C29" s="41" t="s">
        <v>12</v>
      </c>
      <c r="D29" s="39">
        <f>SUM(D31:D39,D41:D44)</f>
        <v>5108463.3000000007</v>
      </c>
      <c r="E29" s="39">
        <f t="shared" ref="E29:F29" si="0">SUM(E31:E39,E41:E44)</f>
        <v>5155092.0999999996</v>
      </c>
      <c r="F29" s="39">
        <f t="shared" si="0"/>
        <v>5149124.3</v>
      </c>
      <c r="G29" s="42" t="s">
        <v>13</v>
      </c>
      <c r="H29" s="42" t="s">
        <v>13</v>
      </c>
      <c r="I29" s="42" t="s">
        <v>13</v>
      </c>
    </row>
    <row r="30" spans="1:9" s="7" customFormat="1" ht="12.75" x14ac:dyDescent="0.2">
      <c r="A30" s="40">
        <v>2</v>
      </c>
      <c r="B30" s="54" t="s">
        <v>14</v>
      </c>
      <c r="C30" s="54"/>
      <c r="D30" s="54"/>
      <c r="E30" s="54"/>
      <c r="F30" s="54"/>
      <c r="G30" s="54"/>
      <c r="H30" s="54"/>
      <c r="I30" s="54"/>
    </row>
    <row r="31" spans="1:9" s="35" customFormat="1" ht="38.25" x14ac:dyDescent="0.2">
      <c r="A31" s="29" t="s">
        <v>1</v>
      </c>
      <c r="B31" s="30" t="s">
        <v>52</v>
      </c>
      <c r="C31" s="30" t="s">
        <v>23</v>
      </c>
      <c r="D31" s="31">
        <f>675191.1+166329.1+69940.1</f>
        <v>911460.29999999993</v>
      </c>
      <c r="E31" s="32">
        <f>785794+61400.4+73025</f>
        <v>920219.4</v>
      </c>
      <c r="F31" s="32">
        <f>E31</f>
        <v>920219.4</v>
      </c>
      <c r="G31" s="33">
        <f>7069+59+42+2+365</f>
        <v>7537</v>
      </c>
      <c r="H31" s="33">
        <f>7201+365</f>
        <v>7566</v>
      </c>
      <c r="I31" s="34">
        <f>H31</f>
        <v>7566</v>
      </c>
    </row>
    <row r="32" spans="1:9" s="35" customFormat="1" ht="38.25" x14ac:dyDescent="0.2">
      <c r="A32" s="29" t="s">
        <v>15</v>
      </c>
      <c r="B32" s="30" t="s">
        <v>53</v>
      </c>
      <c r="C32" s="30" t="s">
        <v>23</v>
      </c>
      <c r="D32" s="31">
        <f>823690.6+51844.7+205652.7+9614.1</f>
        <v>1090802.1000000001</v>
      </c>
      <c r="E32" s="32">
        <f>985167.8+247717.9-6+8716</f>
        <v>1241595.7</v>
      </c>
      <c r="F32" s="32">
        <f>985167.8+245660.4+8716</f>
        <v>1239544.2</v>
      </c>
      <c r="G32" s="33">
        <v>7572</v>
      </c>
      <c r="H32" s="33">
        <f>7580+63</f>
        <v>7643</v>
      </c>
      <c r="I32" s="34">
        <f t="shared" ref="I32:I33" si="1">H32</f>
        <v>7643</v>
      </c>
    </row>
    <row r="33" spans="1:9" s="35" customFormat="1" ht="38.25" x14ac:dyDescent="0.2">
      <c r="A33" s="29" t="s">
        <v>16</v>
      </c>
      <c r="B33" s="30" t="s">
        <v>54</v>
      </c>
      <c r="C33" s="30" t="s">
        <v>23</v>
      </c>
      <c r="D33" s="31">
        <v>186185.2</v>
      </c>
      <c r="E33" s="32">
        <f>211039.3+1277.2</f>
        <v>212316.5</v>
      </c>
      <c r="F33" s="32">
        <f t="shared" ref="F33" si="2">E33</f>
        <v>212316.5</v>
      </c>
      <c r="G33" s="33">
        <v>1331</v>
      </c>
      <c r="H33" s="33">
        <v>1430</v>
      </c>
      <c r="I33" s="34">
        <f t="shared" si="1"/>
        <v>1430</v>
      </c>
    </row>
    <row r="34" spans="1:9" s="35" customFormat="1" ht="38.25" x14ac:dyDescent="0.2">
      <c r="A34" s="36" t="s">
        <v>24</v>
      </c>
      <c r="B34" s="37" t="s">
        <v>55</v>
      </c>
      <c r="C34" s="37" t="s">
        <v>23</v>
      </c>
      <c r="D34" s="31">
        <f>1741712.7</f>
        <v>1741712.7</v>
      </c>
      <c r="E34" s="32">
        <v>1829479.9</v>
      </c>
      <c r="F34" s="32">
        <v>1829479.9</v>
      </c>
      <c r="G34" s="33">
        <v>7642</v>
      </c>
      <c r="H34" s="13">
        <v>7062</v>
      </c>
      <c r="I34" s="14">
        <v>7155</v>
      </c>
    </row>
    <row r="35" spans="1:9" s="35" customFormat="1" ht="32.25" customHeight="1" x14ac:dyDescent="0.2">
      <c r="A35" s="36" t="s">
        <v>25</v>
      </c>
      <c r="B35" s="37" t="s">
        <v>56</v>
      </c>
      <c r="C35" s="37" t="s">
        <v>26</v>
      </c>
      <c r="D35" s="31">
        <v>221974.3</v>
      </c>
      <c r="E35" s="32">
        <v>200153.60000000001</v>
      </c>
      <c r="F35" s="32">
        <v>198522.1</v>
      </c>
      <c r="G35" s="33">
        <v>7642</v>
      </c>
      <c r="H35" s="33">
        <v>7062</v>
      </c>
      <c r="I35" s="34">
        <v>7155</v>
      </c>
    </row>
    <row r="36" spans="1:9" s="38" customFormat="1" ht="38.25" x14ac:dyDescent="0.2">
      <c r="A36" s="36" t="s">
        <v>27</v>
      </c>
      <c r="B36" s="30" t="s">
        <v>57</v>
      </c>
      <c r="C36" s="30" t="s">
        <v>28</v>
      </c>
      <c r="D36" s="31">
        <v>303060.7</v>
      </c>
      <c r="E36" s="32">
        <f>325680.4-1530.1</f>
        <v>324150.30000000005</v>
      </c>
      <c r="F36" s="32">
        <f>325262.4-1522.4</f>
        <v>323740</v>
      </c>
      <c r="G36" s="13">
        <f>287805+17357+249504+91446+107116</f>
        <v>753228</v>
      </c>
      <c r="H36" s="13">
        <f>249504+238+1628.5+243+26+155028+659+2402+474748+1290+2835.5+53089+38493</f>
        <v>980184</v>
      </c>
      <c r="I36" s="14">
        <f>H36</f>
        <v>980184</v>
      </c>
    </row>
    <row r="37" spans="1:9" s="35" customFormat="1" ht="38.25" x14ac:dyDescent="0.2">
      <c r="A37" s="36" t="s">
        <v>29</v>
      </c>
      <c r="B37" s="30" t="s">
        <v>58</v>
      </c>
      <c r="C37" s="30" t="s">
        <v>23</v>
      </c>
      <c r="D37" s="31">
        <f>116737.9+260736</f>
        <v>377473.9</v>
      </c>
      <c r="E37" s="32">
        <f>79810.9+263036</f>
        <v>342846.9</v>
      </c>
      <c r="F37" s="32">
        <f>77979.8+263036</f>
        <v>341015.8</v>
      </c>
      <c r="G37" s="33">
        <f>4226+4677</f>
        <v>8903</v>
      </c>
      <c r="H37" s="13">
        <f>4677+4974</f>
        <v>9651</v>
      </c>
      <c r="I37" s="13">
        <f>4673+4974</f>
        <v>9647</v>
      </c>
    </row>
    <row r="38" spans="1:9" s="35" customFormat="1" ht="38.25" x14ac:dyDescent="0.2">
      <c r="A38" s="36" t="s">
        <v>30</v>
      </c>
      <c r="B38" s="30" t="s">
        <v>104</v>
      </c>
      <c r="C38" s="30" t="s">
        <v>28</v>
      </c>
      <c r="D38" s="31">
        <v>29595.5</v>
      </c>
      <c r="E38" s="31">
        <v>38320.199999999997</v>
      </c>
      <c r="F38" s="31">
        <f>E38</f>
        <v>38320.199999999997</v>
      </c>
      <c r="G38" s="34">
        <v>100266</v>
      </c>
      <c r="H38" s="34">
        <v>129824</v>
      </c>
      <c r="I38" s="34">
        <f>H38</f>
        <v>129824</v>
      </c>
    </row>
    <row r="39" spans="1:9" s="35" customFormat="1" ht="25.5" x14ac:dyDescent="0.2">
      <c r="A39" s="36" t="s">
        <v>31</v>
      </c>
      <c r="B39" s="30" t="s">
        <v>59</v>
      </c>
      <c r="C39" s="30" t="s">
        <v>60</v>
      </c>
      <c r="D39" s="31">
        <v>31952.7</v>
      </c>
      <c r="E39" s="31">
        <v>33158.6</v>
      </c>
      <c r="F39" s="31">
        <v>33115.199999999997</v>
      </c>
      <c r="G39" s="34">
        <v>5992</v>
      </c>
      <c r="H39" s="34">
        <v>8067</v>
      </c>
      <c r="I39" s="34">
        <v>8067</v>
      </c>
    </row>
    <row r="40" spans="1:9" s="7" customFormat="1" ht="12.75" x14ac:dyDescent="0.2">
      <c r="A40" s="40">
        <v>3</v>
      </c>
      <c r="B40" s="54" t="s">
        <v>17</v>
      </c>
      <c r="C40" s="54"/>
      <c r="D40" s="54"/>
      <c r="E40" s="54"/>
      <c r="F40" s="54"/>
      <c r="G40" s="54"/>
      <c r="H40" s="54"/>
      <c r="I40" s="54"/>
    </row>
    <row r="41" spans="1:9" s="35" customFormat="1" ht="38.25" x14ac:dyDescent="0.2">
      <c r="A41" s="44" t="s">
        <v>2</v>
      </c>
      <c r="B41" s="30" t="s">
        <v>61</v>
      </c>
      <c r="C41" s="30" t="s">
        <v>62</v>
      </c>
      <c r="D41" s="31">
        <v>310.89999999999998</v>
      </c>
      <c r="E41" s="31">
        <v>310.89999999999998</v>
      </c>
      <c r="F41" s="31">
        <f>E41</f>
        <v>310.89999999999998</v>
      </c>
      <c r="G41" s="34">
        <v>8</v>
      </c>
      <c r="H41" s="34">
        <v>8</v>
      </c>
      <c r="I41" s="34">
        <f>H41</f>
        <v>8</v>
      </c>
    </row>
    <row r="42" spans="1:9" s="35" customFormat="1" ht="102" x14ac:dyDescent="0.2">
      <c r="A42" s="44" t="s">
        <v>3</v>
      </c>
      <c r="B42" s="45" t="s">
        <v>63</v>
      </c>
      <c r="C42" s="46" t="s">
        <v>32</v>
      </c>
      <c r="D42" s="31">
        <v>297.8</v>
      </c>
      <c r="E42" s="31">
        <v>428</v>
      </c>
      <c r="F42" s="31">
        <f>E42</f>
        <v>428</v>
      </c>
      <c r="G42" s="34">
        <f>160</f>
        <v>160</v>
      </c>
      <c r="H42" s="34">
        <f>230</f>
        <v>230</v>
      </c>
      <c r="I42" s="34">
        <f>H42</f>
        <v>230</v>
      </c>
    </row>
    <row r="43" spans="1:9" s="35" customFormat="1" ht="38.25" x14ac:dyDescent="0.2">
      <c r="A43" s="44" t="s">
        <v>18</v>
      </c>
      <c r="B43" s="30" t="s">
        <v>64</v>
      </c>
      <c r="C43" s="46" t="s">
        <v>32</v>
      </c>
      <c r="D43" s="31">
        <v>1594.8</v>
      </c>
      <c r="E43" s="31">
        <v>1594.8</v>
      </c>
      <c r="F43" s="31">
        <v>1594.8</v>
      </c>
      <c r="G43" s="34">
        <f>40+120</f>
        <v>160</v>
      </c>
      <c r="H43" s="34">
        <f>120+40</f>
        <v>160</v>
      </c>
      <c r="I43" s="34">
        <f>H43</f>
        <v>160</v>
      </c>
    </row>
    <row r="44" spans="1:9" s="35" customFormat="1" ht="76.5" x14ac:dyDescent="0.2">
      <c r="A44" s="44" t="s">
        <v>33</v>
      </c>
      <c r="B44" s="30" t="s">
        <v>65</v>
      </c>
      <c r="C44" s="46" t="s">
        <v>66</v>
      </c>
      <c r="D44" s="31">
        <v>212042.4</v>
      </c>
      <c r="E44" s="31">
        <v>10517.3</v>
      </c>
      <c r="F44" s="31">
        <f>E44</f>
        <v>10517.3</v>
      </c>
      <c r="G44" s="14">
        <v>872</v>
      </c>
      <c r="H44" s="14">
        <v>43</v>
      </c>
      <c r="I44" s="14">
        <v>43</v>
      </c>
    </row>
    <row r="45" spans="1:9" s="8" customFormat="1" ht="12.75" x14ac:dyDescent="0.2">
      <c r="A45" s="53" t="s">
        <v>21</v>
      </c>
      <c r="B45" s="53"/>
      <c r="C45" s="53"/>
      <c r="D45" s="53"/>
      <c r="E45" s="53"/>
      <c r="F45" s="53"/>
      <c r="G45" s="53"/>
      <c r="H45" s="53"/>
      <c r="I45" s="53"/>
    </row>
    <row r="46" spans="1:9" s="7" customFormat="1" ht="63.75" x14ac:dyDescent="0.2">
      <c r="A46" s="40">
        <v>1</v>
      </c>
      <c r="B46" s="9" t="s">
        <v>11</v>
      </c>
      <c r="C46" s="41" t="s">
        <v>12</v>
      </c>
      <c r="D46" s="11">
        <f>SUM(D48:D49,D51:D62)</f>
        <v>302351.40000000008</v>
      </c>
      <c r="E46" s="11">
        <f t="shared" ref="E46:F46" si="3">SUM(E48:E49,E51:E62)</f>
        <v>302532.69999999995</v>
      </c>
      <c r="F46" s="11">
        <f t="shared" si="3"/>
        <v>302532.69999999995</v>
      </c>
      <c r="G46" s="42" t="s">
        <v>13</v>
      </c>
      <c r="H46" s="42" t="s">
        <v>13</v>
      </c>
      <c r="I46" s="42" t="s">
        <v>13</v>
      </c>
    </row>
    <row r="47" spans="1:9" s="7" customFormat="1" ht="12.75" x14ac:dyDescent="0.2">
      <c r="A47" s="40">
        <v>2</v>
      </c>
      <c r="B47" s="54" t="s">
        <v>14</v>
      </c>
      <c r="C47" s="54"/>
      <c r="D47" s="54"/>
      <c r="E47" s="54"/>
      <c r="F47" s="54"/>
      <c r="G47" s="54"/>
      <c r="H47" s="54"/>
      <c r="I47" s="54"/>
    </row>
    <row r="48" spans="1:9" s="20" customFormat="1" ht="89.25" x14ac:dyDescent="0.2">
      <c r="A48" s="17" t="s">
        <v>1</v>
      </c>
      <c r="B48" s="25" t="s">
        <v>72</v>
      </c>
      <c r="C48" s="18" t="s">
        <v>73</v>
      </c>
      <c r="D48" s="21">
        <v>0</v>
      </c>
      <c r="E48" s="21">
        <v>134394.4</v>
      </c>
      <c r="F48" s="21">
        <v>134394.4</v>
      </c>
      <c r="G48" s="19">
        <v>0</v>
      </c>
      <c r="H48" s="19">
        <f>905+282</f>
        <v>1187</v>
      </c>
      <c r="I48" s="19">
        <f>905+282</f>
        <v>1187</v>
      </c>
    </row>
    <row r="49" spans="1:9" s="20" customFormat="1" ht="89.25" x14ac:dyDescent="0.2">
      <c r="A49" s="17" t="s">
        <v>15</v>
      </c>
      <c r="B49" s="25" t="s">
        <v>74</v>
      </c>
      <c r="C49" s="18" t="s">
        <v>73</v>
      </c>
      <c r="D49" s="21">
        <v>0</v>
      </c>
      <c r="E49" s="21">
        <v>16816.7</v>
      </c>
      <c r="F49" s="21">
        <v>16816.7</v>
      </c>
      <c r="G49" s="19">
        <v>0</v>
      </c>
      <c r="H49" s="19">
        <f>199</f>
        <v>199</v>
      </c>
      <c r="I49" s="19">
        <f>199</f>
        <v>199</v>
      </c>
    </row>
    <row r="50" spans="1:9" s="7" customFormat="1" ht="12.75" x14ac:dyDescent="0.2">
      <c r="A50" s="40">
        <v>3</v>
      </c>
      <c r="B50" s="54" t="s">
        <v>17</v>
      </c>
      <c r="C50" s="54"/>
      <c r="D50" s="54"/>
      <c r="E50" s="54"/>
      <c r="F50" s="54"/>
      <c r="G50" s="54"/>
      <c r="H50" s="54"/>
      <c r="I50" s="54"/>
    </row>
    <row r="51" spans="1:9" s="20" customFormat="1" ht="63.75" x14ac:dyDescent="0.2">
      <c r="A51" s="17" t="s">
        <v>2</v>
      </c>
      <c r="B51" s="26" t="s">
        <v>75</v>
      </c>
      <c r="C51" s="18" t="s">
        <v>76</v>
      </c>
      <c r="D51" s="21">
        <v>203976.7</v>
      </c>
      <c r="E51" s="21">
        <v>18806.2</v>
      </c>
      <c r="F51" s="21">
        <v>18806.2</v>
      </c>
      <c r="G51" s="19">
        <f>349+1550</f>
        <v>1899</v>
      </c>
      <c r="H51" s="19">
        <f>191+21</f>
        <v>212</v>
      </c>
      <c r="I51" s="19">
        <f>191+21</f>
        <v>212</v>
      </c>
    </row>
    <row r="52" spans="1:9" s="20" customFormat="1" ht="38.25" x14ac:dyDescent="0.2">
      <c r="A52" s="17" t="s">
        <v>3</v>
      </c>
      <c r="B52" s="26" t="s">
        <v>77</v>
      </c>
      <c r="C52" s="18" t="s">
        <v>78</v>
      </c>
      <c r="D52" s="21">
        <v>30886.6</v>
      </c>
      <c r="E52" s="21">
        <v>27052.3</v>
      </c>
      <c r="F52" s="21">
        <v>27052.3</v>
      </c>
      <c r="G52" s="19">
        <f>13+34</f>
        <v>47</v>
      </c>
      <c r="H52" s="19">
        <f>30+18</f>
        <v>48</v>
      </c>
      <c r="I52" s="19">
        <f>30+18</f>
        <v>48</v>
      </c>
    </row>
    <row r="53" spans="1:9" s="20" customFormat="1" ht="38.25" x14ac:dyDescent="0.2">
      <c r="A53" s="27" t="s">
        <v>18</v>
      </c>
      <c r="B53" s="26" t="s">
        <v>44</v>
      </c>
      <c r="C53" s="18" t="s">
        <v>78</v>
      </c>
      <c r="D53" s="11">
        <v>22167.200000000001</v>
      </c>
      <c r="E53" s="11">
        <v>44382.2</v>
      </c>
      <c r="F53" s="11">
        <v>44382.2</v>
      </c>
      <c r="G53" s="22">
        <f>37+67</f>
        <v>104</v>
      </c>
      <c r="H53" s="22">
        <f>55+35</f>
        <v>90</v>
      </c>
      <c r="I53" s="22">
        <f>55+35</f>
        <v>90</v>
      </c>
    </row>
    <row r="54" spans="1:9" s="20" customFormat="1" ht="38.25" x14ac:dyDescent="0.2">
      <c r="A54" s="27" t="s">
        <v>33</v>
      </c>
      <c r="B54" s="26" t="s">
        <v>46</v>
      </c>
      <c r="C54" s="18" t="s">
        <v>78</v>
      </c>
      <c r="D54" s="11">
        <v>6775.3</v>
      </c>
      <c r="E54" s="11">
        <v>5172</v>
      </c>
      <c r="F54" s="11">
        <v>5172</v>
      </c>
      <c r="G54" s="22">
        <f>15</f>
        <v>15</v>
      </c>
      <c r="H54" s="22">
        <v>15</v>
      </c>
      <c r="I54" s="22">
        <v>15</v>
      </c>
    </row>
    <row r="55" spans="1:9" s="20" customFormat="1" ht="76.5" x14ac:dyDescent="0.2">
      <c r="A55" s="27" t="s">
        <v>34</v>
      </c>
      <c r="B55" s="26" t="s">
        <v>51</v>
      </c>
      <c r="C55" s="18" t="s">
        <v>78</v>
      </c>
      <c r="D55" s="11">
        <v>3499.8</v>
      </c>
      <c r="E55" s="11">
        <v>2691.3</v>
      </c>
      <c r="F55" s="11">
        <v>2691.3</v>
      </c>
      <c r="G55" s="22">
        <v>4</v>
      </c>
      <c r="H55" s="22">
        <v>4</v>
      </c>
      <c r="I55" s="22">
        <v>4</v>
      </c>
    </row>
    <row r="56" spans="1:9" s="20" customFormat="1" ht="38.25" x14ac:dyDescent="0.2">
      <c r="A56" s="27" t="s">
        <v>35</v>
      </c>
      <c r="B56" s="26" t="s">
        <v>43</v>
      </c>
      <c r="C56" s="18" t="s">
        <v>79</v>
      </c>
      <c r="D56" s="11">
        <v>4000</v>
      </c>
      <c r="E56" s="11">
        <v>5527.2</v>
      </c>
      <c r="F56" s="11">
        <v>5527.2</v>
      </c>
      <c r="G56" s="22">
        <v>1600</v>
      </c>
      <c r="H56" s="22">
        <v>1600</v>
      </c>
      <c r="I56" s="22">
        <v>1600</v>
      </c>
    </row>
    <row r="57" spans="1:9" s="20" customFormat="1" ht="38.25" x14ac:dyDescent="0.2">
      <c r="A57" s="27" t="s">
        <v>36</v>
      </c>
      <c r="B57" s="26" t="s">
        <v>48</v>
      </c>
      <c r="C57" s="18" t="s">
        <v>80</v>
      </c>
      <c r="D57" s="11">
        <v>3660.2</v>
      </c>
      <c r="E57" s="11">
        <v>5419.4</v>
      </c>
      <c r="F57" s="11">
        <v>5419.4</v>
      </c>
      <c r="G57" s="22">
        <v>0</v>
      </c>
      <c r="H57" s="22">
        <v>0</v>
      </c>
      <c r="I57" s="22">
        <v>0</v>
      </c>
    </row>
    <row r="58" spans="1:9" s="20" customFormat="1" ht="38.25" x14ac:dyDescent="0.2">
      <c r="A58" s="27" t="s">
        <v>37</v>
      </c>
      <c r="B58" s="26" t="s">
        <v>45</v>
      </c>
      <c r="C58" s="18" t="s">
        <v>78</v>
      </c>
      <c r="D58" s="11">
        <v>8270.4</v>
      </c>
      <c r="E58" s="11">
        <v>9989.1</v>
      </c>
      <c r="F58" s="11">
        <v>9989.1</v>
      </c>
      <c r="G58" s="22">
        <v>19</v>
      </c>
      <c r="H58" s="22">
        <v>22</v>
      </c>
      <c r="I58" s="22">
        <v>22</v>
      </c>
    </row>
    <row r="59" spans="1:9" s="20" customFormat="1" ht="38.25" x14ac:dyDescent="0.2">
      <c r="A59" s="27" t="s">
        <v>38</v>
      </c>
      <c r="B59" s="26" t="s">
        <v>67</v>
      </c>
      <c r="C59" s="18" t="s">
        <v>78</v>
      </c>
      <c r="D59" s="11">
        <v>6735.7</v>
      </c>
      <c r="E59" s="11">
        <v>6105.3</v>
      </c>
      <c r="F59" s="11">
        <v>6105.3</v>
      </c>
      <c r="G59" s="22">
        <v>35</v>
      </c>
      <c r="H59" s="22">
        <v>33</v>
      </c>
      <c r="I59" s="22">
        <v>33</v>
      </c>
    </row>
    <row r="60" spans="1:9" s="20" customFormat="1" ht="51" x14ac:dyDescent="0.2">
      <c r="A60" s="27" t="s">
        <v>39</v>
      </c>
      <c r="B60" s="26" t="s">
        <v>47</v>
      </c>
      <c r="C60" s="18" t="s">
        <v>81</v>
      </c>
      <c r="D60" s="11">
        <v>7005.2</v>
      </c>
      <c r="E60" s="11">
        <v>15219.6</v>
      </c>
      <c r="F60" s="11">
        <v>15219.6</v>
      </c>
      <c r="G60" s="22">
        <f>136+129</f>
        <v>265</v>
      </c>
      <c r="H60" s="22">
        <f>388+136</f>
        <v>524</v>
      </c>
      <c r="I60" s="22">
        <f>388+136</f>
        <v>524</v>
      </c>
    </row>
    <row r="61" spans="1:9" s="20" customFormat="1" ht="51" x14ac:dyDescent="0.2">
      <c r="A61" s="27" t="s">
        <v>40</v>
      </c>
      <c r="B61" s="26" t="s">
        <v>49</v>
      </c>
      <c r="C61" s="18" t="s">
        <v>82</v>
      </c>
      <c r="D61" s="11">
        <v>3542.7</v>
      </c>
      <c r="E61" s="11">
        <v>5478.5</v>
      </c>
      <c r="F61" s="11">
        <v>5478.5</v>
      </c>
      <c r="G61" s="22">
        <v>6</v>
      </c>
      <c r="H61" s="22">
        <v>6</v>
      </c>
      <c r="I61" s="22">
        <v>6</v>
      </c>
    </row>
    <row r="62" spans="1:9" s="20" customFormat="1" ht="38.25" x14ac:dyDescent="0.2">
      <c r="A62" s="27" t="s">
        <v>41</v>
      </c>
      <c r="B62" s="26" t="s">
        <v>50</v>
      </c>
      <c r="C62" s="18" t="s">
        <v>83</v>
      </c>
      <c r="D62" s="11">
        <v>1831.6</v>
      </c>
      <c r="E62" s="11">
        <v>5478.5</v>
      </c>
      <c r="F62" s="11">
        <v>5478.5</v>
      </c>
      <c r="G62" s="22">
        <v>105</v>
      </c>
      <c r="H62" s="22">
        <v>113</v>
      </c>
      <c r="I62" s="22">
        <v>113</v>
      </c>
    </row>
    <row r="63" spans="1:9" s="8" customFormat="1" ht="12.75" x14ac:dyDescent="0.2">
      <c r="A63" s="53" t="s">
        <v>22</v>
      </c>
      <c r="B63" s="53"/>
      <c r="C63" s="53"/>
      <c r="D63" s="53"/>
      <c r="E63" s="53"/>
      <c r="F63" s="53"/>
      <c r="G63" s="53"/>
      <c r="H63" s="53"/>
      <c r="I63" s="53"/>
    </row>
    <row r="64" spans="1:9" s="7" customFormat="1" ht="63.75" x14ac:dyDescent="0.2">
      <c r="A64" s="40">
        <v>1</v>
      </c>
      <c r="B64" s="9" t="s">
        <v>11</v>
      </c>
      <c r="C64" s="41" t="s">
        <v>12</v>
      </c>
      <c r="D64" s="11">
        <f>SUM(D66:D68)</f>
        <v>154711.46000000002</v>
      </c>
      <c r="E64" s="11">
        <f>SUM(E66:E68)</f>
        <v>354563.51290000003</v>
      </c>
      <c r="F64" s="11">
        <f>SUM(F66:F68)</f>
        <v>353444.77703</v>
      </c>
      <c r="G64" s="42" t="s">
        <v>13</v>
      </c>
      <c r="H64" s="42" t="s">
        <v>13</v>
      </c>
      <c r="I64" s="10" t="s">
        <v>13</v>
      </c>
    </row>
    <row r="65" spans="1:9" s="7" customFormat="1" ht="12.75" x14ac:dyDescent="0.2">
      <c r="A65" s="40">
        <v>2</v>
      </c>
      <c r="B65" s="54" t="s">
        <v>17</v>
      </c>
      <c r="C65" s="54"/>
      <c r="D65" s="54"/>
      <c r="E65" s="54"/>
      <c r="F65" s="54"/>
      <c r="G65" s="54"/>
      <c r="H65" s="54"/>
      <c r="I65" s="54"/>
    </row>
    <row r="66" spans="1:9" s="20" customFormat="1" ht="12.75" x14ac:dyDescent="0.2">
      <c r="A66" s="56" t="s">
        <v>1</v>
      </c>
      <c r="B66" s="58" t="s">
        <v>84</v>
      </c>
      <c r="C66" s="18" t="s">
        <v>111</v>
      </c>
      <c r="D66" s="21">
        <v>121816.16</v>
      </c>
      <c r="E66" s="21">
        <v>161925.43290000001</v>
      </c>
      <c r="F66" s="21">
        <v>161874.75703000001</v>
      </c>
      <c r="G66" s="19">
        <v>28163</v>
      </c>
      <c r="H66" s="19">
        <v>28263</v>
      </c>
      <c r="I66" s="22">
        <v>28263</v>
      </c>
    </row>
    <row r="67" spans="1:9" s="20" customFormat="1" ht="12.75" x14ac:dyDescent="0.2">
      <c r="A67" s="57"/>
      <c r="B67" s="59"/>
      <c r="C67" s="18" t="s">
        <v>112</v>
      </c>
      <c r="D67" s="21">
        <v>0</v>
      </c>
      <c r="E67" s="21">
        <v>162688.69</v>
      </c>
      <c r="F67" s="21">
        <v>161620.63</v>
      </c>
      <c r="G67" s="12">
        <v>0</v>
      </c>
      <c r="H67" s="19">
        <v>595</v>
      </c>
      <c r="I67" s="19">
        <v>595</v>
      </c>
    </row>
    <row r="68" spans="1:9" s="20" customFormat="1" ht="25.5" x14ac:dyDescent="0.2">
      <c r="A68" s="17" t="s">
        <v>15</v>
      </c>
      <c r="B68" s="25" t="s">
        <v>85</v>
      </c>
      <c r="C68" s="18" t="s">
        <v>86</v>
      </c>
      <c r="D68" s="28">
        <v>32895.300000000003</v>
      </c>
      <c r="E68" s="28">
        <v>29949.39</v>
      </c>
      <c r="F68" s="28">
        <f>E68</f>
        <v>29949.39</v>
      </c>
      <c r="G68" s="19">
        <v>550</v>
      </c>
      <c r="H68" s="19">
        <v>550</v>
      </c>
      <c r="I68" s="22">
        <v>535</v>
      </c>
    </row>
    <row r="69" spans="1:9" s="8" customFormat="1" ht="12.75" x14ac:dyDescent="0.2">
      <c r="A69" s="53" t="s">
        <v>115</v>
      </c>
      <c r="B69" s="53"/>
      <c r="C69" s="53"/>
      <c r="D69" s="53"/>
      <c r="E69" s="53"/>
      <c r="F69" s="53"/>
      <c r="G69" s="53"/>
      <c r="H69" s="53"/>
      <c r="I69" s="53"/>
    </row>
    <row r="70" spans="1:9" s="7" customFormat="1" ht="76.5" customHeight="1" x14ac:dyDescent="0.2">
      <c r="A70" s="48">
        <v>1</v>
      </c>
      <c r="B70" s="9" t="s">
        <v>11</v>
      </c>
      <c r="C70" s="49" t="s">
        <v>12</v>
      </c>
      <c r="D70" s="11">
        <f>D8+D29+D46+D64</f>
        <v>5912411.1600000011</v>
      </c>
      <c r="E70" s="11">
        <f t="shared" ref="E70:F70" si="4">E8+E29+E46+E64</f>
        <v>6193785.3129000003</v>
      </c>
      <c r="F70" s="11">
        <f t="shared" si="4"/>
        <v>6186430.5770299993</v>
      </c>
      <c r="G70" s="47" t="s">
        <v>13</v>
      </c>
      <c r="H70" s="47" t="s">
        <v>13</v>
      </c>
      <c r="I70" s="47" t="s">
        <v>13</v>
      </c>
    </row>
    <row r="71" spans="1:9" s="7" customFormat="1" ht="12.75" x14ac:dyDescent="0.2">
      <c r="B71" s="15"/>
      <c r="C71" s="52"/>
    </row>
    <row r="72" spans="1:9" s="7" customFormat="1" ht="12.75" x14ac:dyDescent="0.2">
      <c r="B72" s="15"/>
      <c r="C72" s="52"/>
    </row>
    <row r="73" spans="1:9" s="7" customFormat="1" ht="12.75" x14ac:dyDescent="0.2">
      <c r="B73" s="15"/>
      <c r="C73" s="52"/>
    </row>
    <row r="74" spans="1:9" s="7" customFormat="1" ht="12.75" x14ac:dyDescent="0.2">
      <c r="B74" s="15"/>
      <c r="C74" s="52"/>
    </row>
    <row r="75" spans="1:9" s="7" customFormat="1" ht="12.75" x14ac:dyDescent="0.2">
      <c r="B75" s="15"/>
      <c r="C75" s="16"/>
    </row>
    <row r="76" spans="1:9" s="7" customFormat="1" ht="12.75" x14ac:dyDescent="0.2">
      <c r="B76" s="15"/>
      <c r="C76" s="16"/>
    </row>
    <row r="77" spans="1:9" s="7" customFormat="1" ht="12.75" x14ac:dyDescent="0.2">
      <c r="B77" s="15"/>
      <c r="C77" s="16"/>
    </row>
    <row r="78" spans="1:9" s="7" customFormat="1" ht="12.75" x14ac:dyDescent="0.2">
      <c r="B78" s="15"/>
      <c r="C78" s="16"/>
    </row>
    <row r="79" spans="1:9" s="7" customFormat="1" ht="12.75" x14ac:dyDescent="0.2">
      <c r="B79" s="15"/>
      <c r="C79" s="16"/>
    </row>
  </sheetData>
  <mergeCells count="22">
    <mergeCell ref="A69:I69"/>
    <mergeCell ref="A18:A19"/>
    <mergeCell ref="B18:B19"/>
    <mergeCell ref="A28:I28"/>
    <mergeCell ref="B30:I30"/>
    <mergeCell ref="A3:I3"/>
    <mergeCell ref="A5:A6"/>
    <mergeCell ref="B5:B6"/>
    <mergeCell ref="C5:C6"/>
    <mergeCell ref="D5:F5"/>
    <mergeCell ref="G5:I5"/>
    <mergeCell ref="A7:I7"/>
    <mergeCell ref="B9:I9"/>
    <mergeCell ref="B13:I13"/>
    <mergeCell ref="B65:I65"/>
    <mergeCell ref="A66:A67"/>
    <mergeCell ref="B66:B67"/>
    <mergeCell ref="B40:I40"/>
    <mergeCell ref="A45:I45"/>
    <mergeCell ref="B47:I47"/>
    <mergeCell ref="B50:I50"/>
    <mergeCell ref="A63:I63"/>
  </mergeCells>
  <pageMargins left="0.78740157480314965" right="0.78740157480314965" top="1.1811023622047245" bottom="0.78740157480314965" header="0.31496062992125984" footer="0.31496062992125984"/>
  <pageSetup paperSize="9" scale="78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2024-03-14T10:28:28Z</dcterms:modified>
</cp:coreProperties>
</file>